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80" windowWidth="19320" windowHeight="12255"/>
  </bookViews>
  <sheets>
    <sheet name="2017" sheetId="2" r:id="rId1"/>
  </sheets>
  <definedNames>
    <definedName name="_xlnm.Print_Titles" localSheetId="0">'2017'!$13:$13</definedName>
    <definedName name="_xlnm.Print_Area" localSheetId="0">'2017'!$A$1:$B$71</definedName>
  </definedNames>
  <calcPr calcId="145621"/>
</workbook>
</file>

<file path=xl/calcChain.xml><?xml version="1.0" encoding="utf-8"?>
<calcChain xmlns="http://schemas.openxmlformats.org/spreadsheetml/2006/main">
  <c r="B32" i="2" l="1"/>
  <c r="B65" i="2" l="1"/>
  <c r="B63" i="2" s="1"/>
  <c r="B33" i="2" l="1"/>
  <c r="B31" i="2"/>
  <c r="B45" i="2"/>
  <c r="B42" i="2"/>
  <c r="B50" i="2"/>
  <c r="B41" i="2" l="1"/>
  <c r="B40" i="2" s="1"/>
  <c r="B15" i="2"/>
  <c r="B16" i="2"/>
  <c r="B62" i="2"/>
  <c r="B68" i="2"/>
  <c r="B14" i="2" l="1"/>
  <c r="B71" i="2" s="1"/>
</calcChain>
</file>

<file path=xl/sharedStrings.xml><?xml version="1.0" encoding="utf-8"?>
<sst xmlns="http://schemas.openxmlformats.org/spreadsheetml/2006/main" count="70" uniqueCount="64">
  <si>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</si>
  <si>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основного мероприятия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 подпрограммы "Поддержание устойчивого исполнения бюджетов муниципальных образований Ханты-Мансийского автономного округа -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</si>
  <si>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автономного округа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годах"(ОБ)</t>
  </si>
  <si>
    <t>Субвенции на поддержку малых форм хозяйствования в рамках основного мероприятия "Государственная поддержка малых форм хозяйствования"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- Югре в 2016-2020 годах" (ОБ)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</si>
  <si>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"Совершенствование системы распределения и перераспределения финансовых ресурсов между уровнями бюджетной системы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</si>
  <si>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в рамках основного мероприятия "Выравнивание бюджетной обеспеченности муниципальных районов (городских округов) и поселений" подпрограммы "Совершенствование системы распределения и перераспределения финансовых ресурсов между уровнями бюджетной системы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</si>
  <si>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2016–2025 годы" (ОБ)</t>
  </si>
  <si>
    <t>Иные виды трансфертов, в том числе: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</si>
  <si>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</si>
  <si>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>Межбюджетные трансферты, получаемые из других бюджетов бюджетной системы Российской Федерации на 2017 год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</si>
  <si>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</si>
  <si>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</si>
  <si>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</si>
  <si>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</si>
  <si>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</si>
  <si>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Субсидии местным бюджетам:</t>
  </si>
  <si>
    <t>Всего: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</si>
  <si>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"Исполнение органами местного самоуправления Ханты-Мансийского автономного округа – Югры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</si>
  <si>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Субвенции на поддержку животноводства, переработки и реализации продукции животноводства в рамках основного мероприятия "Развитие животноводства"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2016–2020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</si>
  <si>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основного мероприятия "Строительство (реконструкция), капитальный ремонт и ремонт автомобильных дорог общего пользования местного значения"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(ОБ)</t>
  </si>
  <si>
    <t>Субсидии на реконструкцию, расширение, модернизацию, строительство и капитальный ремонт объектов коммунального комплекса в рамках основного мероприятия "Предоставление субсидии на реконструкцию, расширение, модернизацию, строительство и капитальный ремонт объектов коммунального комплекса"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</si>
  <si>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</si>
  <si>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</si>
  <si>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(ОБ)</t>
  </si>
  <si>
    <t>Субвенции на осуществление деятельности по опеке и попечительству в рамках основного мероприятия "Исполнение органами местного самоуправления Ханты-Мансийского автономного округа – Югры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2016–2020 годы"(ОБ)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</si>
  <si>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 "подпрограммы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</si>
  <si>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(ОБ)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</si>
  <si>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годах"(ФБ)</t>
  </si>
  <si>
    <t>Иные межбюджетные трансферты на реализацию мероприятий по развитию музейного дела в рамках основного мероприятия "Развитие музейного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</si>
  <si>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</si>
  <si>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2016–2020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</si>
  <si>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2016–2020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</si>
  <si>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основного мероприятия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2016–2020 годах" (ОБ)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</si>
  <si>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"Совершенствование нормативно-правовой базы Ханты-Мансийского автономного округа – Югры в области охраны труда" подпрограммы "Улучшение условий и охраны труда в Ханты-Мансийском автономном округе - Югре" государственной программы "Содействие занятости населения в Ханты-Мансийском автономном округе – Югре на 2016–2020 годы"(ОБ)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</si>
  <si>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"Организация предоставления государственных и муниципальных услуг в многофункциональных центрах"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2016–2020 годы" (ОБ)</t>
  </si>
  <si>
    <t>Субсидии для реализации полномочий в области строительства, градостроительной деятельности и жилищных отношений в рамках основного мероприятия "Предоставление субсидий органам местного самоуправления муниципальных образований автономного округа на реализацию полномочий в области строительства, градостроительной деятельности и жилищных отношений"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</si>
  <si>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 в рамках основного мероприятия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</si>
  <si>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Субсидии на дополнительное финансовое обеспечение мероприятий по организации питания обучающихся в рамках основного мероприятия "Обеспечение реализации основных общеобразовательных программ 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детей." государственной программы "Развитие образования в Ханты-Мансийском автономном округе – Югре на 2016–2025 годы" (ОБ)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</si>
  <si>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 в Ханты-Мансийском автономном округе – Югре на 2016–2025 годы"(ОБ)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</si>
  <si>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основного мероприятия "Организация отдыха и оздоровления детей"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</si>
  <si>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Субвенции на организацию и обеспечение отдыха и оздоровления детей, в том числе в этнической среде в рамках основного мероприятия "Организация отдыха и оздоровления детей"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</si>
  <si>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Субсидии на развитие сферы культуры в муниципальных образованиях автономного округа в рамках основного мероприятия "Развитие библиотечного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</si>
  <si>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2016–2020 годы" (ОБ)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</si>
  <si>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годах"(ФБ)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</si>
  <si>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 в Ханты-Мансийском автономном округе – Югре на 2016–2025 годы"(ОБ)</t>
  </si>
  <si>
    <t>Субсидии на поддержку малого и среднего предпринимательства в рамках основного мероприятия "Содействие развитию малого и среднего предпринимательства в муниципальных образованиях" 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– Югры на 2016–2020 годы"</t>
  </si>
  <si>
    <t>Субсидии на мероприятия подпрограммы "Обеспечение жильем молодых семей" федеральной целевой программы "Жилище" на 2015–2020 годы в рамках основного мероприятия "Улучшение жилищных условий молодых семей в соответствии с федеральной целевой программой "Жилище"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- Югры в 2016-2020 годах" (ФБ)</t>
  </si>
  <si>
    <t>Субсидии на поддержку отрасли культуры в рамках основного мероприятия "Развитие библиотечного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</si>
  <si>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Субвенции на 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"Обеспечение экологической безопасности Ханты-Мансийского автономного округа - Югры на 2016–2020 годы" (ОБ)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</si>
  <si>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основного мероприятия "Укрепление материально-технической базы учреждений спорта"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2016–2020 годы" (ОБ)</t>
  </si>
  <si>
    <t>Субсидии на мероприятия подпрограммы "Обеспечение жильем молодых семей" федеральной целевой программы "Жилище" на 2015–2020 годы в рамках основного мероприятия "Улучшение жилищных условий молодых семей в соответствии с федеральной целевой программой "Жилище"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- Югры в 2016–2020 годах" (ОБ)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</si>
  <si>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основного мероприятия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2016–2020 годы"(ОБ)</t>
  </si>
  <si>
    <t>Субсидии на обеспечение функционирования и развития систем видеонаблюдения в сфере общественного порядка в рамках основного мероприятия "Обеспечение функционирования и развития систем видеонаблюдения в сфере общественного порядка"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2016–2020 годах"(ОБ)</t>
  </si>
  <si>
    <t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2016–2020 годах"(ОБ)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</si>
  <si>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"Обеспечение функционирования и развития систем видеонаблюдения с целью повышения безопасности дорожного движения, информирования населения"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2016–2020 годах"(ОБ)</t>
  </si>
  <si>
    <t>Сумма на год</t>
  </si>
  <si>
    <t>Иные межбюджетные трансферты на организацию и проведение единого государственного экзамена в рамках  основного мероприятия "Развитие региональной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Ханты-Мансийском автономном округе – Югре на 2016–2020 годы" (ОБ)</t>
  </si>
  <si>
    <t>Субсидии на развитие сферы культуры в муниципальных образованиях автономного округа в рамках основного мероприятия "Развитие музейного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                  округе – Югре на 2016–2020 годы" (ОБ)</t>
  </si>
  <si>
    <t xml:space="preserve">                                                                                                                                      к  решению Думы</t>
  </si>
  <si>
    <t xml:space="preserve">                                                                                                                                  Приложение 11</t>
  </si>
  <si>
    <t xml:space="preserve">                                                                                                                                     города Когалыма</t>
  </si>
  <si>
    <t xml:space="preserve">                                                                                                                                  Приложение 14</t>
  </si>
  <si>
    <t xml:space="preserve">                                                                                                                                               от 14.12.2016 №44-ГД   </t>
  </si>
  <si>
    <t xml:space="preserve">                                                                                                                                от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</si>
</sst>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_р_."/>
    <numFmt numFmtId="166" formatCode="#,##0.0"/>
    <numFmt numFmtId="167" formatCode="#,##0.0;[Red]\-#,##0.0;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3" fillId="0" borderId="0"/>
  </cellStyleXfs>
  <cellXfs count="35">
    <xf numFmtId="0" fontId="0" fillId="0" borderId="0" xfId="0"/>
    <xf numFmtId="0" fontId="2" fillId="2" borderId="0" xfId="1" applyFont="1" applyFill="1"/>
    <xf numFmtId="0" fontId="7" fillId="2" borderId="0" xfId="1" applyFont="1" applyFill="1"/>
    <xf numFmtId="0" fontId="7" fillId="2" borderId="0" xfId="1" applyFont="1" applyFill="1" applyAlignment="1">
      <alignment horizontal="right" vertical="center"/>
    </xf>
    <xf numFmtId="167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8" fillId="0" borderId="0" xfId="1" applyFont="1"/>
    <xf numFmtId="0" fontId="8" fillId="2" borderId="0" xfId="1" applyFont="1" applyFill="1"/>
    <xf numFmtId="166" fontId="8" fillId="2" borderId="0" xfId="1" applyNumberFormat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8" fillId="0" borderId="0" xfId="1" applyFont="1" applyFill="1"/>
    <xf numFmtId="0" fontId="5" fillId="0" borderId="1" xfId="0" applyNumberFormat="1" applyFont="1" applyFill="1" applyBorder="1" applyAlignment="1">
      <alignment horizontal="justify" vertical="top" wrapText="1" readingOrder="1"/>
    </xf>
    <xf numFmtId="0" fontId="5" fillId="0" borderId="1" xfId="0" applyNumberFormat="1" applyFont="1" applyFill="1" applyBorder="1" applyAlignment="1">
      <alignment horizontal="justify" vertical="center" wrapText="1" readingOrder="1"/>
    </xf>
    <xf numFmtId="166" fontId="2" fillId="0" borderId="1" xfId="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1" xfId="3" applyNumberFormat="1" applyFont="1" applyFill="1" applyBorder="1" applyAlignment="1" applyProtection="1">
      <alignment horizontal="justify" vertical="center" wrapText="1" readingOrder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7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2" fillId="2" borderId="1" xfId="1" applyNumberFormat="1" applyFont="1" applyFill="1" applyBorder="1" applyAlignment="1" applyProtection="1">
      <alignment horizontal="justify" wrapText="1" readingOrder="1"/>
      <protection hidden="1"/>
    </xf>
    <xf numFmtId="165" fontId="7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justify"/>
    </xf>
    <xf numFmtId="164" fontId="2" fillId="2" borderId="1" xfId="1" applyNumberFormat="1" applyFont="1" applyFill="1" applyBorder="1" applyAlignment="1" applyProtection="1">
      <alignment horizontal="justify" vertical="center"/>
      <protection hidden="1"/>
    </xf>
    <xf numFmtId="49" fontId="7" fillId="2" borderId="0" xfId="6" applyNumberFormat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showGridLines="0" tabSelected="1" view="pageBreakPreview" zoomScale="120" zoomScaleSheetLayoutView="120" workbookViewId="0">
      <selection activeCell="A8" sqref="A8:B8"/>
    </sheetView>
  </sheetViews>
  <sheetFormatPr defaultRowHeight="12.75" x14ac:dyDescent="0.2"/>
  <cols>
    <col min="1" max="1" width="103.7109375" style="6" customWidth="1"/>
    <col min="2" max="2" width="26.140625" style="8" customWidth="1"/>
    <col min="3" max="16384" width="9.140625" style="5"/>
  </cols>
  <sheetData>
    <row r="1" spans="1:2" ht="15" customHeight="1" x14ac:dyDescent="0.2">
      <c r="A1" s="34" t="s">
        <v>59</v>
      </c>
      <c r="B1" s="34"/>
    </row>
    <row r="2" spans="1:2" ht="15" customHeight="1" x14ac:dyDescent="0.2">
      <c r="A2" s="34" t="s">
        <v>58</v>
      </c>
      <c r="B2" s="34"/>
    </row>
    <row r="3" spans="1:2" ht="15" customHeight="1" x14ac:dyDescent="0.2">
      <c r="A3" s="34" t="s">
        <v>60</v>
      </c>
      <c r="B3" s="34"/>
    </row>
    <row r="4" spans="1:2" ht="15" customHeight="1" x14ac:dyDescent="0.2">
      <c r="A4" s="34" t="s">
        <v>63</v>
      </c>
      <c r="B4" s="34"/>
    </row>
    <row r="5" spans="1:2" ht="19.5" x14ac:dyDescent="0.2">
      <c r="B5" s="24"/>
    </row>
    <row r="6" spans="1:2" ht="18" customHeight="1" x14ac:dyDescent="0.2">
      <c r="A6" s="34" t="s">
        <v>61</v>
      </c>
      <c r="B6" s="34"/>
    </row>
    <row r="7" spans="1:2" ht="18" customHeight="1" x14ac:dyDescent="0.2">
      <c r="A7" s="34" t="s">
        <v>58</v>
      </c>
      <c r="B7" s="34"/>
    </row>
    <row r="8" spans="1:2" ht="18" customHeight="1" x14ac:dyDescent="0.2">
      <c r="A8" s="34" t="s">
        <v>60</v>
      </c>
      <c r="B8" s="34"/>
    </row>
    <row r="9" spans="1:2" ht="18" customHeight="1" x14ac:dyDescent="0.2">
      <c r="A9" s="34" t="s">
        <v>62</v>
      </c>
      <c r="B9" s="34"/>
    </row>
    <row r="10" spans="1:2" ht="16.5" customHeight="1" x14ac:dyDescent="0.3">
      <c r="A10" s="1"/>
      <c r="B10" s="23"/>
    </row>
    <row r="11" spans="1:2" ht="44.25" customHeight="1" x14ac:dyDescent="0.2">
      <c r="A11" s="33" t="s">
        <v>9</v>
      </c>
      <c r="B11" s="33"/>
    </row>
    <row r="12" spans="1:2" ht="18" customHeight="1" x14ac:dyDescent="0.3">
      <c r="A12" s="2"/>
      <c r="B12" s="3" t="s">
        <v>13</v>
      </c>
    </row>
    <row r="13" spans="1:2" ht="19.5" x14ac:dyDescent="0.2">
      <c r="A13" s="17" t="s">
        <v>10</v>
      </c>
      <c r="B13" s="17" t="s">
        <v>55</v>
      </c>
    </row>
    <row r="14" spans="1:2" ht="30" customHeight="1" x14ac:dyDescent="0.2">
      <c r="A14" s="18" t="s">
        <v>11</v>
      </c>
      <c r="B14" s="19">
        <f>B15+B16</f>
        <v>1495588.6999999997</v>
      </c>
    </row>
    <row r="15" spans="1:2" ht="23.25" customHeight="1" x14ac:dyDescent="0.2">
      <c r="A15" s="20" t="s">
        <v>12</v>
      </c>
      <c r="B15" s="21">
        <f>B17+B18+B19+B20+B21+B22+B23+B24+B25+B26+B27+B28+B29+B30+B33+B34+B35+B36+B38+B39</f>
        <v>1486954.8999999997</v>
      </c>
    </row>
    <row r="16" spans="1:2" ht="26.25" customHeight="1" x14ac:dyDescent="0.2">
      <c r="A16" s="32" t="s">
        <v>14</v>
      </c>
      <c r="B16" s="22">
        <f>B31+B32+B37</f>
        <v>8633.7999999999993</v>
      </c>
    </row>
    <row r="17" spans="1:2" s="11" customFormat="1" ht="171.75" customHeight="1" x14ac:dyDescent="0.2">
      <c r="A17" s="10" t="s">
        <v>6</v>
      </c>
      <c r="B17" s="9">
        <v>1294189.7</v>
      </c>
    </row>
    <row r="18" spans="1:2" s="11" customFormat="1" ht="193.5" customHeight="1" x14ac:dyDescent="0.2">
      <c r="A18" s="10" t="s">
        <v>38</v>
      </c>
      <c r="B18" s="9">
        <v>42126</v>
      </c>
    </row>
    <row r="19" spans="1:2" s="11" customFormat="1" ht="159.75" customHeight="1" x14ac:dyDescent="0.2">
      <c r="A19" s="10" t="s">
        <v>44</v>
      </c>
      <c r="B19" s="9">
        <v>54775</v>
      </c>
    </row>
    <row r="20" spans="1:2" s="11" customFormat="1" ht="168.75" x14ac:dyDescent="0.2">
      <c r="A20" s="10" t="s">
        <v>0</v>
      </c>
      <c r="B20" s="9">
        <v>34503.599999999999</v>
      </c>
    </row>
    <row r="21" spans="1:2" s="11" customFormat="1" ht="100.5" customHeight="1" x14ac:dyDescent="0.2">
      <c r="A21" s="10" t="s">
        <v>24</v>
      </c>
      <c r="B21" s="9">
        <v>15686</v>
      </c>
    </row>
    <row r="22" spans="1:2" s="11" customFormat="1" ht="126.75" customHeight="1" x14ac:dyDescent="0.2">
      <c r="A22" s="10" t="s">
        <v>17</v>
      </c>
      <c r="B22" s="9">
        <v>7227</v>
      </c>
    </row>
    <row r="23" spans="1:2" s="11" customFormat="1" ht="101.25" customHeight="1" x14ac:dyDescent="0.2">
      <c r="A23" s="10" t="s">
        <v>40</v>
      </c>
      <c r="B23" s="9">
        <v>11070.5</v>
      </c>
    </row>
    <row r="24" spans="1:2" s="11" customFormat="1" ht="141" customHeight="1" x14ac:dyDescent="0.2">
      <c r="A24" s="10" t="s">
        <v>23</v>
      </c>
      <c r="B24" s="9">
        <v>120.9</v>
      </c>
    </row>
    <row r="25" spans="1:2" s="11" customFormat="1" ht="144.75" customHeight="1" x14ac:dyDescent="0.2">
      <c r="A25" s="10" t="s">
        <v>26</v>
      </c>
      <c r="B25" s="9">
        <v>8658</v>
      </c>
    </row>
    <row r="26" spans="1:2" s="11" customFormat="1" ht="135.75" customHeight="1" x14ac:dyDescent="0.2">
      <c r="A26" s="10" t="s">
        <v>22</v>
      </c>
      <c r="B26" s="9">
        <v>57.9</v>
      </c>
    </row>
    <row r="27" spans="1:2" s="11" customFormat="1" ht="143.25" customHeight="1" x14ac:dyDescent="0.2">
      <c r="A27" s="10" t="s">
        <v>33</v>
      </c>
      <c r="B27" s="9">
        <v>3029</v>
      </c>
    </row>
    <row r="28" spans="1:2" s="11" customFormat="1" ht="128.25" customHeight="1" x14ac:dyDescent="0.2">
      <c r="A28" s="10" t="s">
        <v>18</v>
      </c>
      <c r="B28" s="9">
        <v>8317</v>
      </c>
    </row>
    <row r="29" spans="1:2" s="11" customFormat="1" ht="196.5" customHeight="1" x14ac:dyDescent="0.2">
      <c r="A29" s="10" t="s">
        <v>32</v>
      </c>
      <c r="B29" s="9">
        <v>475</v>
      </c>
    </row>
    <row r="30" spans="1:2" s="11" customFormat="1" ht="158.25" customHeight="1" x14ac:dyDescent="0.2">
      <c r="A30" s="10" t="s">
        <v>48</v>
      </c>
      <c r="B30" s="9">
        <v>50.4</v>
      </c>
    </row>
    <row r="31" spans="1:2" s="11" customFormat="1" ht="225" x14ac:dyDescent="0.2">
      <c r="A31" s="13" t="s">
        <v>43</v>
      </c>
      <c r="B31" s="9">
        <f>1519.4+6</f>
        <v>1525.4</v>
      </c>
    </row>
    <row r="32" spans="1:2" s="11" customFormat="1" ht="205.5" customHeight="1" x14ac:dyDescent="0.2">
      <c r="A32" s="13" t="s">
        <v>27</v>
      </c>
      <c r="B32" s="9">
        <f>1519.3+768.9</f>
        <v>2288.1999999999998</v>
      </c>
    </row>
    <row r="33" spans="1:2" s="11" customFormat="1" ht="232.5" customHeight="1" x14ac:dyDescent="0.2">
      <c r="A33" s="13" t="s">
        <v>2</v>
      </c>
      <c r="B33" s="9">
        <f>464.3+1.8</f>
        <v>466.1</v>
      </c>
    </row>
    <row r="34" spans="1:2" s="11" customFormat="1" ht="309.75" customHeight="1" x14ac:dyDescent="0.2">
      <c r="A34" s="10" t="s">
        <v>21</v>
      </c>
      <c r="B34" s="9">
        <v>13.4</v>
      </c>
    </row>
    <row r="35" spans="1:2" s="11" customFormat="1" ht="340.5" customHeight="1" x14ac:dyDescent="0.2">
      <c r="A35" s="10" t="s">
        <v>29</v>
      </c>
      <c r="B35" s="9">
        <v>1665.4</v>
      </c>
    </row>
    <row r="36" spans="1:2" s="11" customFormat="1" ht="131.25" x14ac:dyDescent="0.2">
      <c r="A36" s="10" t="s">
        <v>42</v>
      </c>
      <c r="B36" s="9">
        <v>995.1</v>
      </c>
    </row>
    <row r="37" spans="1:2" s="11" customFormat="1" ht="234.75" customHeight="1" x14ac:dyDescent="0.2">
      <c r="A37" s="10" t="s">
        <v>30</v>
      </c>
      <c r="B37" s="9">
        <v>4820.2</v>
      </c>
    </row>
    <row r="38" spans="1:2" s="11" customFormat="1" ht="235.5" customHeight="1" x14ac:dyDescent="0.2">
      <c r="A38" s="10" t="s">
        <v>31</v>
      </c>
      <c r="B38" s="9">
        <v>2828.9</v>
      </c>
    </row>
    <row r="39" spans="1:2" s="11" customFormat="1" ht="112.5" x14ac:dyDescent="0.2">
      <c r="A39" s="10" t="s">
        <v>3</v>
      </c>
      <c r="B39" s="9">
        <v>700</v>
      </c>
    </row>
    <row r="40" spans="1:2" ht="19.5" x14ac:dyDescent="0.2">
      <c r="A40" s="25" t="s">
        <v>15</v>
      </c>
      <c r="B40" s="26">
        <f>B41+B42</f>
        <v>217782.9</v>
      </c>
    </row>
    <row r="41" spans="1:2" ht="18.75" x14ac:dyDescent="0.2">
      <c r="A41" s="27" t="s">
        <v>12</v>
      </c>
      <c r="B41" s="22">
        <f>B43+B44+B45+B47+B48+B49+B50+B52+B53+B54+B55+B56+B57+B59+B60+B61+B46+B58</f>
        <v>217407</v>
      </c>
    </row>
    <row r="42" spans="1:2" ht="18.75" x14ac:dyDescent="0.3">
      <c r="A42" s="28" t="s">
        <v>14</v>
      </c>
      <c r="B42" s="22">
        <f>B51</f>
        <v>375.9</v>
      </c>
    </row>
    <row r="43" spans="1:2" s="11" customFormat="1" ht="145.5" customHeight="1" x14ac:dyDescent="0.2">
      <c r="A43" s="10" t="s">
        <v>37</v>
      </c>
      <c r="B43" s="9">
        <v>42155.5</v>
      </c>
    </row>
    <row r="44" spans="1:2" s="11" customFormat="1" ht="126" customHeight="1" x14ac:dyDescent="0.2">
      <c r="A44" s="10" t="s">
        <v>39</v>
      </c>
      <c r="B44" s="9">
        <v>4102.3999999999996</v>
      </c>
    </row>
    <row r="45" spans="1:2" s="11" customFormat="1" ht="107.25" customHeight="1" x14ac:dyDescent="0.2">
      <c r="A45" s="10" t="s">
        <v>41</v>
      </c>
      <c r="B45" s="9">
        <f>628.2-66.2</f>
        <v>562</v>
      </c>
    </row>
    <row r="46" spans="1:2" s="11" customFormat="1" ht="96.75" customHeight="1" x14ac:dyDescent="0.2">
      <c r="A46" s="10" t="s">
        <v>47</v>
      </c>
      <c r="B46" s="9">
        <v>66.2</v>
      </c>
    </row>
    <row r="47" spans="1:2" s="11" customFormat="1" ht="96.75" customHeight="1" x14ac:dyDescent="0.2">
      <c r="A47" s="10" t="s">
        <v>57</v>
      </c>
      <c r="B47" s="9">
        <v>637.5</v>
      </c>
    </row>
    <row r="48" spans="1:2" s="11" customFormat="1" ht="150" x14ac:dyDescent="0.2">
      <c r="A48" s="10" t="s">
        <v>36</v>
      </c>
      <c r="B48" s="9">
        <v>16132</v>
      </c>
    </row>
    <row r="49" spans="1:2" s="11" customFormat="1" ht="163.5" customHeight="1" x14ac:dyDescent="0.2">
      <c r="A49" s="10" t="s">
        <v>35</v>
      </c>
      <c r="B49" s="9">
        <v>24247.1</v>
      </c>
    </row>
    <row r="50" spans="1:2" s="11" customFormat="1" ht="148.5" customHeight="1" x14ac:dyDescent="0.2">
      <c r="A50" s="10" t="s">
        <v>49</v>
      </c>
      <c r="B50" s="9">
        <f>446+79</f>
        <v>525</v>
      </c>
    </row>
    <row r="51" spans="1:2" s="11" customFormat="1" ht="151.5" customHeight="1" x14ac:dyDescent="0.2">
      <c r="A51" s="10" t="s">
        <v>46</v>
      </c>
      <c r="B51" s="9">
        <v>375.9</v>
      </c>
    </row>
    <row r="52" spans="1:2" s="11" customFormat="1" ht="150" x14ac:dyDescent="0.2">
      <c r="A52" s="10" t="s">
        <v>50</v>
      </c>
      <c r="B52" s="9">
        <v>3178.2</v>
      </c>
    </row>
    <row r="53" spans="1:2" s="11" customFormat="1" ht="155.25" customHeight="1" x14ac:dyDescent="0.2">
      <c r="A53" s="10" t="s">
        <v>20</v>
      </c>
      <c r="B53" s="9">
        <v>7873.1</v>
      </c>
    </row>
    <row r="54" spans="1:2" s="11" customFormat="1" ht="281.25" x14ac:dyDescent="0.2">
      <c r="A54" s="10" t="s">
        <v>51</v>
      </c>
      <c r="B54" s="9">
        <v>4941.7</v>
      </c>
    </row>
    <row r="55" spans="1:2" s="11" customFormat="1" ht="182.25" customHeight="1" x14ac:dyDescent="0.2">
      <c r="A55" s="12" t="s">
        <v>52</v>
      </c>
      <c r="B55" s="9">
        <v>713</v>
      </c>
    </row>
    <row r="56" spans="1:2" s="11" customFormat="1" ht="154.5" customHeight="1" x14ac:dyDescent="0.2">
      <c r="A56" s="13" t="s">
        <v>53</v>
      </c>
      <c r="B56" s="9">
        <v>133.6</v>
      </c>
    </row>
    <row r="57" spans="1:2" s="11" customFormat="1" ht="234" customHeight="1" x14ac:dyDescent="0.2">
      <c r="A57" s="12" t="s">
        <v>54</v>
      </c>
      <c r="B57" s="9">
        <v>3929.5</v>
      </c>
    </row>
    <row r="58" spans="1:2" s="11" customFormat="1" ht="117.75" customHeight="1" x14ac:dyDescent="0.2">
      <c r="A58" s="12" t="s">
        <v>45</v>
      </c>
      <c r="B58" s="9">
        <v>2527</v>
      </c>
    </row>
    <row r="59" spans="1:2" s="11" customFormat="1" ht="142.5" customHeight="1" x14ac:dyDescent="0.2">
      <c r="A59" s="4" t="s">
        <v>34</v>
      </c>
      <c r="B59" s="14">
        <v>15982.6</v>
      </c>
    </row>
    <row r="60" spans="1:2" s="11" customFormat="1" ht="130.5" customHeight="1" x14ac:dyDescent="0.2">
      <c r="A60" s="10" t="s">
        <v>19</v>
      </c>
      <c r="B60" s="9">
        <v>71346.8</v>
      </c>
    </row>
    <row r="61" spans="1:2" s="11" customFormat="1" ht="250.5" customHeight="1" x14ac:dyDescent="0.2">
      <c r="A61" s="16" t="s">
        <v>1</v>
      </c>
      <c r="B61" s="9">
        <v>18353.8</v>
      </c>
    </row>
    <row r="62" spans="1:2" ht="19.5" x14ac:dyDescent="0.2">
      <c r="A62" s="25" t="s">
        <v>7</v>
      </c>
      <c r="B62" s="29">
        <f>B63+B64</f>
        <v>3965.9</v>
      </c>
    </row>
    <row r="63" spans="1:2" ht="18.75" x14ac:dyDescent="0.2">
      <c r="A63" s="27" t="s">
        <v>12</v>
      </c>
      <c r="B63" s="30">
        <f>B65+B66+B67</f>
        <v>3965.9</v>
      </c>
    </row>
    <row r="64" spans="1:2" ht="18.75" x14ac:dyDescent="0.3">
      <c r="A64" s="28" t="s">
        <v>14</v>
      </c>
      <c r="B64" s="30">
        <v>0</v>
      </c>
    </row>
    <row r="65" spans="1:2" s="11" customFormat="1" ht="123.75" customHeight="1" x14ac:dyDescent="0.2">
      <c r="A65" s="10" t="s">
        <v>25</v>
      </c>
      <c r="B65" s="9">
        <f>1920.5+1915.4</f>
        <v>3835.9</v>
      </c>
    </row>
    <row r="66" spans="1:2" s="11" customFormat="1" ht="104.25" customHeight="1" x14ac:dyDescent="0.2">
      <c r="A66" s="10" t="s">
        <v>28</v>
      </c>
      <c r="B66" s="9">
        <v>70</v>
      </c>
    </row>
    <row r="67" spans="1:2" s="11" customFormat="1" ht="168.75" x14ac:dyDescent="0.2">
      <c r="A67" s="10" t="s">
        <v>56</v>
      </c>
      <c r="B67" s="9">
        <v>60</v>
      </c>
    </row>
    <row r="68" spans="1:2" ht="80.25" customHeight="1" x14ac:dyDescent="0.2">
      <c r="A68" s="27" t="s">
        <v>8</v>
      </c>
      <c r="B68" s="26">
        <f>B69+B70</f>
        <v>182664.6</v>
      </c>
    </row>
    <row r="69" spans="1:2" s="11" customFormat="1" ht="203.25" customHeight="1" x14ac:dyDescent="0.2">
      <c r="A69" s="12" t="s">
        <v>4</v>
      </c>
      <c r="B69" s="15">
        <v>75614.100000000006</v>
      </c>
    </row>
    <row r="70" spans="1:2" s="11" customFormat="1" ht="206.25" customHeight="1" x14ac:dyDescent="0.2">
      <c r="A70" s="10" t="s">
        <v>5</v>
      </c>
      <c r="B70" s="15">
        <v>107050.5</v>
      </c>
    </row>
    <row r="71" spans="1:2" ht="24.75" customHeight="1" x14ac:dyDescent="0.3">
      <c r="A71" s="31" t="s">
        <v>16</v>
      </c>
      <c r="B71" s="29">
        <f>B14+B40+B62+B68</f>
        <v>1900002.0999999996</v>
      </c>
    </row>
    <row r="72" spans="1:2" ht="60.75" customHeight="1" x14ac:dyDescent="0.2">
      <c r="B72" s="7"/>
    </row>
    <row r="74" spans="1:2" x14ac:dyDescent="0.2">
      <c r="B74" s="7"/>
    </row>
    <row r="76" spans="1:2" x14ac:dyDescent="0.2">
      <c r="B76" s="7"/>
    </row>
  </sheetData>
  <mergeCells count="9">
    <mergeCell ref="A11:B11"/>
    <mergeCell ref="A1:B1"/>
    <mergeCell ref="A2:B2"/>
    <mergeCell ref="A3:B3"/>
    <mergeCell ref="A4:B4"/>
    <mergeCell ref="A6:B6"/>
    <mergeCell ref="A7:B7"/>
    <mergeCell ref="A8:B8"/>
    <mergeCell ref="A9:B9"/>
  </mergeCells>
  <phoneticPr fontId="6" type="noConversion"/>
  <printOptions horizontalCentered="1"/>
  <pageMargins left="0.39370078740157483" right="1.7716535433070868" top="0.78740157480314965" bottom="0.78740157480314965" header="0.51181102362204722" footer="0.39370078740157483"/>
  <pageSetup paperSize="9" scale="54" firstPageNumber="315" fitToHeight="0" orientation="portrait" useFirstPageNumber="1" r:id="rId1"/>
  <headerFooter alignWithMargins="0">
    <oddFooter>&amp;L&amp;P</oddFooter>
  </headerFooter>
  <rowBreaks count="6" manualBreakCount="6">
    <brk id="22" max="1" man="1"/>
    <brk id="30" max="1" man="1"/>
    <brk id="35" max="1" man="1"/>
    <brk id="44" max="1" man="1"/>
    <brk id="53" max="1" man="1"/>
    <brk id="59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2017-05-02T03:58:08Z</cp:lastPrinted>
  <dcterms:created xsi:type="dcterms:W3CDTF">2014-10-24T05:04:51Z</dcterms:created>
  <dcterms:modified xsi:type="dcterms:W3CDTF">2017-05-02T03:59:07Z</dcterms:modified>
</cp:coreProperties>
</file>